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3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heojh\OneDrive\바탕 화면\"/>
    </mc:Choice>
  </mc:AlternateContent>
  <x:bookViews>
    <x:workbookView xWindow="0" yWindow="0" windowWidth="25340" windowHeight="11610" tabRatio="50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<x:sst xmlns:r="http://schemas.openxmlformats.org/officeDocument/2006/relationships" xmlns:c="http://schemas.openxmlformats.org/drawingml/2006/chart" xmlns:x="http://schemas.openxmlformats.org/spreadsheetml/2006/main" count="65" uniqueCount="31">
  <x:si>
    <x:t>메이플 주흔작 계산기(무기만 해당)</x:t>
  </x:si>
  <x:si>
    <x:t>이 계산기를 이용하면 경매장에서 장비를 구입할때 이 장비가</x:t>
  </x:si>
  <x:si>
    <x:r>
      <x:rPr>
        <x:rFont val="맑은 고딕"/>
        <x:sz val="11"/>
        <x:color rgb="ff000000"/>
        <x:b val="1"/>
      </x:rPr>
      <x:t>도적:</x:t>
    </x:r>
    <x:r>
      <x:rPr>
        <x:rFont val="맑은 고딕"/>
        <x:sz val="11"/>
        <x:color rgb="ff000000"/>
      </x:rPr>
      <x:t xml:space="preserve"> 주스탯 LUK(행운) 부스탯 DEX(민첩) *카데나, 듀얼블레이드, 섀도어는 STR(힘) 도 부스탯</x:t>
    </x:r>
  </x:si>
  <x:si>
    <x:r>
      <x:rPr>
        <x:rFont val="맑은 고딕"/>
        <x:sz val="11"/>
        <x:color rgb="ff000000"/>
        <x:b val="1"/>
      </x:rPr>
      <x:t>해적:</x:t>
    </x:r>
    <x:r>
      <x:rPr>
        <x:rFont val="맑은 고딕"/>
        <x:sz val="11"/>
        <x:color rgb="ff000000"/>
      </x:rPr>
      <x:t xml:space="preserve"> 캡틴, 메카닉, 엔젤릭버스터는 궁수와 동일하고 나머지는 전사와 동일</x:t>
    </x:r>
  </x:si>
  <x:si>
    <x:t>장갑 또한 방어구와 다른 공식이기에 적용할 수 없습니다. (아래는 앱솔렙스만 해당)</x:t>
  </x:si>
  <x:si>
    <x:t>하지만, 메이플에는 다양한 작 시스템이 존재하기 때문에 장신구류에는 적용할 수 없으며</x:t>
  </x:si>
  <x:si>
    <x:t>메이플 주흔작 계산기(앱솔렙스 장갑만 해당) *전부 X가 표시될 경우 혼용이거나 다른 주문서임</x:t>
  </x:si>
  <x:si>
    <x:t>(만든이: 초록은빛)</x:t>
  </x:si>
  <x:si>
    <x:t>장갑계산을위한 함수</x:t>
  </x:si>
  <x:si>
    <x:t>공격력</x:t>
  </x:si>
  <x:si>
    <x:t>부스탯</x:t>
  </x:si>
  <x:si>
    <x:t>←</x:t>
  </x:si>
  <x:si>
    <x:t>SUM</x:t>
  </x:si>
  <x:si>
    <x:t>=</x:t>
  </x:si>
  <x:si>
    <x:t>O</x:t>
  </x:si>
  <x:si>
    <x:t>X</x:t>
  </x:si>
  <x:si>
    <x:t>주스탯</x:t>
  </x:si>
  <x:si>
    <x:t>0</x:t>
  </x:si>
  <x:si>
    <x:t>주스탯과 부스탯은 직업에 따라 다릅니다.</x:t>
  </x:si>
  <x:si>
    <x:t>메이플 경매장에서 살아남기위한 계산기</x:t>
  </x:si>
  <x:si>
    <x:t>주문의 흔적 몇% 작으로 되어있는지 알 수 있습니다.</x:t>
  </x:si>
  <x:si>
    <x:r>
      <x:rPr>
        <x:rFont val="맑은 고딕"/>
        <x:sz val="11"/>
        <x:color rgb="ff000000"/>
        <x:b val="1"/>
      </x:rPr>
      <x:t>궁수:</x:t>
    </x:r>
    <x:r>
      <x:rPr>
        <x:rFont val="맑은 고딕"/>
        <x:sz val="11"/>
        <x:color rgb="ff000000"/>
      </x:rPr>
      <x:t xml:space="preserve"> 주스탯 DEX(민첩) 부스탯 STR(힘)</x:t>
    </x:r>
  </x:si>
  <x:si>
    <x:r>
      <x:rPr>
        <x:rFont val="맑은 고딕"/>
        <x:sz val="11"/>
        <x:color rgb="ff000000"/>
        <x:b val="1"/>
      </x:rPr>
      <x:t>전사:</x:t>
    </x:r>
    <x:r>
      <x:rPr>
        <x:rFont val="맑은 고딕"/>
        <x:sz val="11"/>
        <x:color rgb="ff000000"/>
      </x:rPr>
      <x:t xml:space="preserve"> 주스탯 STR(힘) 부스탯 DEX(민첩)</x:t>
    </x:r>
  </x:si>
  <x:si>
    <x:t>메이플 주흔작 계산기(방어구만 해당, 장갑제외)</x:t>
  </x:si>
  <x:si>
    <x:t>장갑 계산에 필요한 공격력은 사진과 같습니다.</x:t>
  </x:si>
  <x:si>
    <x:t>작된 횟수</x:t>
  </x:si>
  <x:si>
    <x:t>부가설명1.</x:t>
  </x:si>
  <x:si>
    <x:t>스타포스</x:t>
  </x:si>
  <x:si>
    <x:t>계산결과</x:t>
  </x:si>
  <x:si>
    <x:t>부가설명2.</x:t>
  </x:si>
  <x:si>
    <x:t>v1.1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</x:si>
</x:sst>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2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ffffff"/>
      <x:b val="1"/>
    </x:font>
    <x:font>
      <x:name val="맑은 고딕"/>
      <x:sz val="11"/>
      <x:color rgb="ffbfbfbf"/>
    </x:font>
    <x:font>
      <x:name val="맑은 고딕"/>
      <x:sz val="11"/>
      <x:color rgb="ff000000"/>
      <x:b val="1"/>
    </x:font>
    <x:font>
      <x:name val="맑은 고딕"/>
      <x:sz val="11"/>
      <x:color rgb="ffffffff"/>
    </x:font>
    <x:font>
      <x:name val="맑은 고딕"/>
      <x:sz val="11"/>
      <x:color rgb="ff69d8ad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ffffff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ffffff"/>
        </x:font>
      </mc:Fallback>
    </mc:AlternateContent>
  </x:fonts>
  <x:fills count="16">
    <x:fill>
      <x:patternFill patternType="none"/>
    </x:fill>
    <x:fill>
      <x:patternFill patternType="gray125"/>
    </x:fill>
    <x:fill>
      <x:patternFill patternType="solid">
        <x:fgColor rgb="ff289b6e"/>
        <x:bgColor indexed="64"/>
      </x:patternFill>
    </x:fill>
    <x:fill>
      <x:patternFill patternType="solid">
        <x:fgColor rgb="ffff843a"/>
        <x:bgColor indexed="64"/>
      </x:patternFill>
    </x:fill>
    <x:fill>
      <x:patternFill patternType="solid">
        <x:fgColor rgb="ff7a7cc4"/>
        <x:bgColor indexed="64"/>
      </x:patternFill>
    </x:fill>
    <x:fill>
      <x:patternFill patternType="solid">
        <x:fgColor rgb="ffcea61d"/>
        <x:bgColor indexed="64"/>
      </x:patternFill>
    </x:fill>
    <x:fill>
      <x:patternFill patternType="solid">
        <x:fgColor rgb="ffbfbfbf"/>
        <x:bgColor indexed="64"/>
      </x:patternFill>
    </x:fill>
    <x:fill>
      <x:patternFill patternType="solid">
        <x:fgColor rgb="ff808080"/>
        <x:bgColor indexed="64"/>
      </x:patternFill>
    </x:fill>
    <x:fill>
      <x:patternFill patternType="solid">
        <x:fgColor rgb="ff595959"/>
        <x:bgColor indexed="64"/>
      </x:patternFill>
    </x:fill>
    <x:fill>
      <x:patternFill patternType="solid">
        <x:fgColor rgb="ff262626"/>
        <x:bgColor indexed="64"/>
      </x:patternFill>
    </x:fill>
    <x:fill>
      <x:patternFill patternType="solid">
        <x:fgColor rgb="ffa6a6a6"/>
        <x:bgColor indexed="64"/>
      </x:patternFill>
    </x:fill>
    <x:fill>
      <x:patternFill patternType="solid">
        <x:fgColor rgb="ff404040"/>
        <x:bgColor indexed="64"/>
      </x:patternFill>
    </x:fill>
    <x:fill>
      <x:patternFill patternType="solid">
        <x:fgColor rgb="ffffd700"/>
        <x:bgColor indexed="64"/>
      </x:patternFill>
    </x:fill>
    <x:fill>
      <x:patternFill patternType="solid">
        <x:fgColor rgb="ffbfa100"/>
        <x:bgColor indexed="64"/>
      </x:patternFill>
    </x:fill>
    <x:fill>
      <x:patternFill patternType="solid">
        <x:fgColor rgb="ff000000"/>
        <x:bgColor indexed="64"/>
      </x:patternFill>
    </x:fill>
    <x:fill>
      <x:patternFill patternType="solid">
        <x:fgColor rgb="ff858585"/>
        <x:bgColor indexed="64"/>
      </x:patternFill>
    </x:fill>
  </x:fills>
  <x:borders count="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</x:borders>
  <x:cellStyleXfs count="1">
    <x:xf numFmtId="0" fontId="0" fillId="0" borderId="0">
      <x:alignment horizontal="general" vertical="center"/>
    </x:xf>
  </x:cellStyleXfs>
  <x:cellXfs count="42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x:xf numFmtId="0" fontId="0" fillId="2" borderId="0" xfId="0" applyFont="1" applyFill="1">
      <x:alignment horizontal="general" vertical="center"/>
    </x:xf>
    <x:xf numFmtId="0" fontId="0" fillId="3" borderId="0" xfId="0" applyFill="1">
      <x:alignment horizontal="general" vertical="center"/>
    </x:xf>
    <x:xf numFmtId="0" fontId="0" fillId="4" borderId="0" xfId="0" applyFill="1">
      <x:alignment horizontal="general" vertical="center"/>
    </x:xf>
    <x:xf numFmtId="0" fontId="0" fillId="5" borderId="0" xfId="0" applyFill="1">
      <x:alignment horizontal="general" vertical="center"/>
    </x:xf>
    <x:xf numFmtId="0" fontId="0" fillId="0" borderId="0" xfId="0" applyFont="1" applyFill="1">
      <x:alignment horizontal="general" vertical="center"/>
    </x:xf>
    <x:xf numFmtId="0" fontId="0" fillId="6" borderId="0" xfId="0" applyFill="1">
      <x:alignment horizontal="general" vertical="center"/>
    </x:xf>
    <x:xf numFmtId="0" fontId="0" fillId="7" borderId="0" xfId="0" applyFill="1">
      <x:alignment horizontal="general" vertical="center"/>
    </x:xf>
    <x:xf numFmtId="0" fontId="0" fillId="8" borderId="0" xfId="0" applyFill="1">
      <x:alignment horizontal="general" vertical="center"/>
    </x:xf>
    <x:xf numFmtId="0" fontId="6" fillId="8" borderId="0" xfId="0" applyFont="1" applyFill="1">
      <x:alignment horizontal="general" vertical="center"/>
    </x:xf>
    <x:xf numFmtId="0" fontId="0" fillId="8" borderId="0" xfId="0" applyFont="1" applyFill="1">
      <x:alignment horizontal="general" vertical="center"/>
    </x:xf>
    <x:xf numFmtId="0" fontId="7" fillId="8" borderId="0" xfId="0" applyFont="1" applyFill="1">
      <x:alignment horizontal="general" vertical="center"/>
    </x:xf>
    <x:xf numFmtId="0" fontId="8" fillId="2" borderId="0" xfId="0" applyFont="1" applyFill="1">
      <x:alignment horizontal="general" vertical="center"/>
    </x:xf>
    <x:xf numFmtId="0" fontId="0" fillId="3" borderId="0" xfId="0" applyFont="1" applyFill="1">
      <x:alignment horizontal="general" vertical="center"/>
    </x:xf>
    <x:xf numFmtId="0" fontId="0" fillId="4" borderId="0" xfId="0" applyFont="1" applyFill="1">
      <x:alignment horizontal="general" vertical="center"/>
    </x:xf>
    <x:xf numFmtId="0" fontId="9" fillId="9" borderId="0" xfId="0" applyFont="1" applyFill="1">
      <x:alignment horizontal="general" vertical="center"/>
    </x:xf>
    <x:xf numFmtId="0" fontId="0" fillId="2" borderId="0" xfId="0" applyFill="1">
      <x:alignment horizontal="general" vertical="center"/>
    </x:xf>
    <x:xf numFmtId="0" fontId="0" fillId="10" borderId="0" xfId="0" applyFill="1" applyAlignment="1">
      <x:alignment horizontal="left" vertical="center"/>
    </x:xf>
    <x:xf numFmtId="0" fontId="0" fillId="6" borderId="0" xfId="0" applyFont="1" applyFill="1" applyAlignment="1">
      <x:alignment horizontal="left" vertical="center"/>
    </x:xf>
    <x:xf numFmtId="9" fontId="9" fillId="9" borderId="0" xfId="0" applyNumberFormat="1" applyFont="1" applyFill="1" applyAlignment="1">
      <x:alignment horizontal="left" vertical="center"/>
    </x:xf>
    <x:xf numFmtId="0" fontId="0" fillId="11" borderId="0" xfId="0" applyFill="1">
      <x:alignment horizontal="general" vertical="center"/>
    </x:xf>
    <x:xf numFmtId="0" fontId="0" fillId="6" borderId="0" xfId="0" applyFill="1" applyAlignment="1">
      <x:alignment horizontal="left" vertical="center"/>
    </x:xf>
    <x:xf numFmtId="0" fontId="0" fillId="0" borderId="0" xfId="0" applyFont="1">
      <x:alignment horizontal="general" vertical="center"/>
    </x:xf>
    <x:xf numFmtId="0" fontId="0" fillId="0" borderId="0" xfId="0" applyFill="1">
      <x:alignment horizontal="general" vertical="center"/>
    </x:xf>
    <x:xf numFmtId="0" fontId="8" fillId="0" borderId="0" xfId="0" applyFont="1">
      <x:alignment horizontal="general" vertical="center"/>
    </x:xf>
    <x:xf numFmtId="0" fontId="9" fillId="8" borderId="0" xfId="0" applyFont="1" applyFill="1">
      <x:alignment horizontal="general" vertical="center"/>
    </x:xf>
    <x:xf numFmtId="0" fontId="0" fillId="12" borderId="0" xfId="0" applyFill="1">
      <x:alignment horizontal="general" vertical="center"/>
    </x:xf>
    <x:xf numFmtId="0" fontId="0" fillId="13" borderId="0" xfId="0" applyFill="1">
      <x:alignment horizontal="general" vertical="center"/>
    </x:xf>
    <x:xf numFmtId="0" fontId="9" fillId="9" borderId="0" xfId="0" applyFont="1" applyFill="1" applyAlignment="1">
      <x:alignment horizontal="left" vertical="center"/>
    </x:xf>
    <x:xf numFmtId="0" fontId="9" fillId="11" borderId="0" xfId="0" applyFont="1" applyFill="1" applyAlignment="1">
      <x:alignment horizontal="left" vertical="center"/>
    </x:xf>
    <x:xf numFmtId="0" fontId="9" fillId="8" borderId="0" xfId="0" applyFont="1" applyFill="1" applyAlignment="1">
      <x:alignment horizontal="left" vertical="center"/>
    </x:xf>
    <x:xf numFmtId="0" fontId="9" fillId="14" borderId="0" xfId="0" applyFont="1" applyFill="1" applyAlignment="1">
      <x:alignment horizontal="left" vertical="center"/>
    </x:xf>
    <x:xf numFmtId="0" fontId="9" fillId="7" borderId="0" xfId="0" applyFont="1" applyFill="1" applyAlignment="1">
      <x:alignment horizontal="left" vertical="center"/>
    </x:xf>
    <x:xf numFmtId="0" fontId="6" fillId="9" borderId="0" xfId="0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9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9" borderId="0" xfId="0" applyFont="1" applyFill="1" applyAlignment="1">
          <x:alignment horizontal="center" vertical="center"/>
        </x:xf>
      </mc:Fallback>
    </mc:AlternateContent>
    <x:xf numFmtId="0" fontId="9" fillId="6" borderId="0" xfId="0" applyFont="1" applyFill="1" applyAlignment="1">
      <x:alignment horizontal="left" vertical="center"/>
    </x:xf>
    <x:xf numFmtId="0" fontId="10" fillId="8" borderId="0" xfId="0" applyFont="1" applyFill="1">
      <x:alignment horizontal="general" vertical="center"/>
    </x:xf>
    <x:xf numFmtId="0" fontId="11" fillId="9" borderId="0" xfId="0" applyFont="1" applyFill="1" applyAlignment="1">
      <x:alignment horizontal="left" vertical="center"/>
    </x:xf>
    <x:xf numFmtId="0" fontId="11" fillId="11" borderId="0" xfId="0" applyFont="1" applyFill="1" applyAlignment="1">
      <x:alignment horizontal="left" vertical="center"/>
    </x:xf>
    <x:xf numFmtId="0" fontId="11" fillId="8" borderId="0" xfId="0" applyFont="1" applyFill="1" applyAlignment="1">
      <x:alignment horizontal="left" vertical="center"/>
    </x:xf>
    <x:xf numFmtId="0" fontId="8" fillId="15" borderId="0" xfId="0" applyFont="1" applyFill="1">
      <x:alignment horizontal="general" vertical="center"/>
    </x:xf>
  </x:cellXfs>
  <x:cellStyles count="1">
    <x:cellStyle name="표준" xfId="0" builtinId="0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drawings/_rels/drawing3.xml.rels><?xml version="1.0" encoding="UTF-8" standalone="yes" ?><Relationships xmlns="http://schemas.openxmlformats.org/package/2006/relationships"><Relationship Id="rId1" Type="http://schemas.openxmlformats.org/officeDocument/2006/relationships/image" Target="../media/image6.jpeg"  /><Relationship Id="rId2" Type="http://schemas.openxmlformats.org/officeDocument/2006/relationships/image" Target="../media/image7.png"  /></Relationships>
</file>

<file path=xl/drawings/drawing3.xml><?xml version="1.0" encoding="utf-8"?>
<xdr:wsDr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>
  <xdr:twoCellAnchor editAs="oneCell">
    <xdr:from>
      <xdr:col>0</xdr:col>
      <xdr:colOff>336550</xdr:colOff>
      <xdr:row>33</xdr:row>
      <xdr:rowOff>44450</xdr:rowOff>
    </xdr:from>
    <xdr:to>
      <xdr:col>4</xdr:col>
      <xdr:colOff>457200</xdr:colOff>
      <xdr:row>57</xdr:row>
      <xdr:rowOff>57150</xdr:rowOff>
    </xdr:to>
    <xdr:pic macro="" fPublished="0">
      <xdr:nvPicPr>
        <xdr:cNvPr id="2" name="그림 2"/>
        <xdr:cNvPicPr>
          <a:picLocks noChangeAspect="1"/>
        </xdr:cNvPicPr>
      </xdr:nvPicPr>
      <xdr:blipFill rotWithShape="1">
        <a:blip r:embed="rId1"/>
        <a:stretch>
          <a:fillRect/>
        </a:stretch>
      </xdr:blipFill>
      <xdr:spPr>
        <a:xfrm>
          <a:off x="504825" y="10439400"/>
          <a:ext cx="4143375" cy="7562850"/>
        </a:xfrm>
        <a:prstGeom prst="rect">
          <a:avLst/>
        </a:prstGeom>
      </xdr:spPr>
    </xdr:pic>
    <xdr:clientData fLocksWithSheet="1" fPrintsWithSheet="1"/>
  </xdr:twoCellAnchor>
  <xdr:twoCellAnchor editAs="oneCell">
    <xdr:from>
      <xdr:col>5</xdr:col>
      <xdr:colOff>228600</xdr:colOff>
      <xdr:row>42</xdr:row>
      <xdr:rowOff>63500</xdr:rowOff>
    </xdr:from>
    <xdr:to>
      <xdr:col>9</xdr:col>
      <xdr:colOff>444499</xdr:colOff>
      <xdr:row>64</xdr:row>
      <xdr:rowOff>31750</xdr:rowOff>
    </xdr:to>
    <xdr:pic macro="" fPublished="0">
      <xdr:nvPicPr>
        <xdr:cNvPr id="3" name="그림 3"/>
        <xdr:cNvPicPr>
          <a:picLocks noChangeAspect="1"/>
        </xdr:cNvPicPr>
      </xdr:nvPicPr>
      <xdr:blipFill rotWithShape="1">
        <a:blip r:embed="rId2"/>
        <a:stretch>
          <a:fillRect/>
        </a:stretch>
      </xdr:blipFill>
      <xdr:spPr>
        <a:xfrm>
          <a:off x="5295900" y="13296900"/>
          <a:ext cx="4286250" cy="6867525"/>
        </a:xfrm>
        <a:prstGeom prst="rect">
          <a:avLst/>
        </a:prstGeom>
      </xdr:spPr>
    </xdr:pic>
    <xdr:clientData fLocksWithSheet="1" fPrintsWithSheet="1"/>
  </xdr:twoCellAnchor>
</xdr:wsDr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drawing" Target="../drawings/drawing3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4:R47"/>
  <x:sheetViews>
    <x:sheetView tabSelected="1" topLeftCell="A1" zoomScaleNormal="100" zoomScaleSheetLayoutView="75" workbookViewId="0">
      <x:selection activeCell="R33" activeCellId="0" sqref="R33:R33"/>
    </x:sheetView>
  </x:sheetViews>
  <x:sheetFormatPr defaultColWidth="8.66015625" defaultRowHeight="16.399999999999999"/>
  <x:cols>
    <x:col min="2" max="9" width="8.66015625" style="1" bestFit="1" customWidth="1"/>
    <x:col min="14" max="14" width="8.66015625" bestFit="1" customWidth="1"/>
    <x:col min="15" max="17" width="8.66015625" style="1" bestFit="1" customWidth="1"/>
  </x:cols>
  <x:sheetData>
    <x:row r="1" s="6" customFormat="1"/>
    <x:row r="4" spans="1:18">
      <x:c r="A4" s="21"/>
      <x:c r="B4" s="21"/>
      <x:c r="C4" s="21"/>
      <x:c r="D4" s="21"/>
      <x:c r="E4" s="21"/>
      <x:c r="F4" s="21"/>
      <x:c r="G4" s="21"/>
      <x:c r="H4" s="21"/>
      <x:c r="I4" s="21"/>
      <x:c r="J4" s="21"/>
      <x:c r="K4" s="21"/>
      <x:c r="L4" s="21"/>
      <x:c r="M4" s="7"/>
      <x:c r="N4" s="41" t="s">
        <x:v>8</x:v>
      </x:c>
      <x:c r="O4" s="41"/>
      <x:c r="P4" s="41"/>
      <x:c r="Q4" s="7"/>
      <x:c r="R4" s="24"/>
    </x:row>
    <x:row r="5" spans="1:18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7"/>
      <x:c r="N5" s="38">
        <x:v>0</x:v>
      </x:c>
      <x:c r="O5" s="39" t="b">
        <x:f>OR(C27=0)</x:f>
        <x:v>0</x:v>
      </x:c>
      <x:c r="P5" s="40">
        <x:f>IF(O5,0,0)</x:f>
        <x:v>0</x:v>
      </x:c>
      <x:c r="Q5" s="7"/>
      <x:c r="R5" s="24"/>
    </x:row>
    <x:row r="6" spans="1:18">
      <x:c r="A6" s="9"/>
      <x:c r="B6" s="26" t="s">
        <x:v>30</x:v>
      </x:c>
      <x:c r="C6" s="9"/>
      <x:c r="D6" s="9"/>
      <x:c r="E6" s="9"/>
      <x:c r="F6" s="9"/>
      <x:c r="G6" s="9"/>
      <x:c r="H6" s="9"/>
      <x:c r="I6" s="9"/>
      <x:c r="J6" s="9"/>
      <x:c r="K6" s="9"/>
      <x:c r="L6" s="9"/>
      <x:c r="M6" s="7"/>
      <x:c r="N6" s="29">
        <x:v>1</x:v>
      </x:c>
      <x:c r="O6" s="30" t="b">
        <x:f>OR(C27=1)</x:f>
        <x:v>0</x:v>
      </x:c>
      <x:c r="P6" s="31">
        <x:f>IF(O6,0,0)</x:f>
        <x:v>0</x:v>
      </x:c>
      <x:c r="Q6" s="7"/>
      <x:c r="R6" s="24"/>
    </x:row>
    <x:row r="7" spans="1:17">
      <x:c r="A7" s="9"/>
      <x:c r="B7" s="10" t="s">
        <x:v>19</x:v>
      </x:c>
      <x:c r="C7" s="11"/>
      <x:c r="D7" s="11"/>
      <x:c r="E7" s="11"/>
      <x:c r="F7" s="37" t="s">
        <x:v>7</x:v>
      </x:c>
      <x:c r="G7" s="11"/>
      <x:c r="H7" s="11"/>
      <x:c r="I7" s="11"/>
      <x:c r="J7" s="11"/>
      <x:c r="K7" s="11"/>
      <x:c r="L7" s="11"/>
      <x:c r="M7" s="7"/>
      <x:c r="N7" s="29">
        <x:v>2</x:v>
      </x:c>
      <x:c r="O7" s="30" t="b">
        <x:f>OR(C27=2)</x:f>
        <x:v>0</x:v>
      </x:c>
      <x:c r="P7" s="31" t="str">
        <x:f>IF(O7,0,"0")</x:f>
        <x:v>0</x:v>
      </x:c>
      <x:c r="Q7" s="7"/>
    </x:row>
    <x:row r="8" spans="1:17">
      <x:c r="A8" s="8"/>
      <x:c r="B8" s="8"/>
      <x:c r="C8" s="8"/>
      <x:c r="D8" s="8"/>
      <x:c r="E8" s="8"/>
      <x:c r="F8" s="8"/>
      <x:c r="G8" s="8"/>
      <x:c r="H8" s="8"/>
      <x:c r="I8" s="8"/>
      <x:c r="J8" s="8"/>
      <x:c r="K8" s="8"/>
      <x:c r="L8" s="8"/>
      <x:c r="M8" s="7"/>
      <x:c r="N8" s="29">
        <x:v>3</x:v>
      </x:c>
      <x:c r="O8" s="30" t="b">
        <x:f>OR(C27=3)</x:f>
        <x:v>0</x:v>
      </x:c>
      <x:c r="P8" s="31" t="str">
        <x:f>IF(O8,0,"0")</x:f>
        <x:v>0</x:v>
      </x:c>
      <x:c r="Q8" s="7"/>
    </x:row>
    <x:row r="9" spans="1:17">
      <x:c r="A9" s="9"/>
      <x:c r="B9" s="12" t="s">
        <x:v>1</x:v>
      </x:c>
      <x:c r="C9" s="9"/>
      <x:c r="D9" s="9"/>
      <x:c r="E9" s="9"/>
      <x:c r="F9" s="9"/>
      <x:c r="G9" s="9"/>
      <x:c r="H9" s="9"/>
      <x:c r="I9" s="9"/>
      <x:c r="J9" s="9"/>
      <x:c r="K9" s="9"/>
      <x:c r="L9" s="9"/>
      <x:c r="M9" s="7"/>
      <x:c r="N9" s="29">
        <x:v>4</x:v>
      </x:c>
      <x:c r="O9" s="30" t="b">
        <x:f>OR(C27=4)</x:f>
        <x:v>0</x:v>
      </x:c>
      <x:c r="P9" s="31" t="str">
        <x:f>IF(O9,0,"0")</x:f>
        <x:v>0</x:v>
      </x:c>
      <x:c r="Q9" s="7"/>
    </x:row>
    <x:row r="10" spans="1:17">
      <x:c r="A10" s="9"/>
      <x:c r="B10" s="12" t="s">
        <x:v>20</x:v>
      </x:c>
      <x:c r="C10" s="9"/>
      <x:c r="D10" s="9"/>
      <x:c r="E10" s="9"/>
      <x:c r="F10" s="9"/>
      <x:c r="G10" s="9"/>
      <x:c r="H10" s="9"/>
      <x:c r="I10" s="9"/>
      <x:c r="J10" s="9"/>
      <x:c r="K10" s="9"/>
      <x:c r="L10" s="9"/>
      <x:c r="M10" s="7"/>
      <x:c r="N10" s="31">
        <x:v>5</x:v>
      </x:c>
      <x:c r="O10" s="30" t="b">
        <x:f>OR(C27=5)</x:f>
        <x:v>0</x:v>
      </x:c>
      <x:c r="P10" s="31" t="str">
        <x:f>IF(O10,1,"0")</x:f>
        <x:v>0</x:v>
      </x:c>
      <x:c r="Q10" s="7"/>
    </x:row>
    <x:row r="11" spans="1:17">
      <x:c r="A11" s="9"/>
      <x:c r="B11" s="12" t="s">
        <x:v>5</x:v>
      </x:c>
      <x:c r="C11" s="9"/>
      <x:c r="D11" s="9"/>
      <x:c r="E11" s="9"/>
      <x:c r="F11" s="9"/>
      <x:c r="G11" s="9"/>
      <x:c r="H11" s="9"/>
      <x:c r="I11" s="9"/>
      <x:c r="J11" s="9"/>
      <x:c r="K11" s="9"/>
      <x:c r="L11" s="9"/>
      <x:c r="M11" s="7"/>
      <x:c r="N11" s="29">
        <x:v>6</x:v>
      </x:c>
      <x:c r="O11" s="30" t="b">
        <x:f>OR(C27=6)</x:f>
        <x:v>0</x:v>
      </x:c>
      <x:c r="P11" s="31" t="str">
        <x:f>IF(O11,1,"0")</x:f>
        <x:v>0</x:v>
      </x:c>
      <x:c r="Q11" s="7"/>
    </x:row>
    <x:row r="12" spans="1:17">
      <x:c r="A12" s="9"/>
      <x:c r="B12" s="12" t="s">
        <x:v>4</x:v>
      </x:c>
      <x:c r="C12" s="9"/>
      <x:c r="D12" s="9"/>
      <x:c r="E12" s="9"/>
      <x:c r="F12" s="9"/>
      <x:c r="G12" s="9"/>
      <x:c r="H12" s="9"/>
      <x:c r="I12" s="9"/>
      <x:c r="J12" s="9"/>
      <x:c r="K12" s="9"/>
      <x:c r="L12" s="9"/>
      <x:c r="M12" s="7"/>
      <x:c r="N12" s="31">
        <x:v>7</x:v>
      </x:c>
      <x:c r="O12" s="30" t="b">
        <x:f>OR(C27=7)</x:f>
        <x:v>0</x:v>
      </x:c>
      <x:c r="P12" s="31" t="str">
        <x:f>IF(O12,2,"0")</x:f>
        <x:v>0</x:v>
      </x:c>
      <x:c r="Q12" s="36"/>
    </x:row>
    <x:row r="13" spans="1:17">
      <x:c r="A13" s="9"/>
      <x:c r="B13" s="9"/>
      <x:c r="C13" s="9"/>
      <x:c r="D13" s="9"/>
      <x:c r="E13" s="9"/>
      <x:c r="F13" s="9"/>
      <x:c r="G13" s="9"/>
      <x:c r="H13" s="9"/>
      <x:c r="I13" s="9"/>
      <x:c r="J13" s="9"/>
      <x:c r="K13" s="9"/>
      <x:c r="L13" s="9"/>
      <x:c r="M13" s="7"/>
      <x:c r="N13" s="29">
        <x:v>8</x:v>
      </x:c>
      <x:c r="O13" s="30" t="b">
        <x:f>OR(C27=8)</x:f>
        <x:v>0</x:v>
      </x:c>
      <x:c r="P13" s="31" t="str">
        <x:f>IF(O13,2,"0")</x:f>
        <x:v>0</x:v>
      </x:c>
      <x:c r="Q13" s="36"/>
    </x:row>
    <x:row r="14" spans="1:17">
      <x:c r="A14" s="9"/>
      <x:c r="B14" s="13" t="s">
        <x:v>23</x:v>
      </x:c>
      <x:c r="C14" s="2"/>
      <x:c r="D14" s="2"/>
      <x:c r="E14" s="2"/>
      <x:c r="F14" s="2"/>
      <x:c r="G14" s="17"/>
      <x:c r="H14" s="17"/>
      <x:c r="I14" s="17"/>
      <x:c r="J14" s="17"/>
      <x:c r="K14" s="17"/>
      <x:c r="L14" s="9"/>
      <x:c r="M14" s="7"/>
      <x:c r="N14" s="31">
        <x:v>9</x:v>
      </x:c>
      <x:c r="O14" s="30" t="b">
        <x:f>OR(C27=9)</x:f>
        <x:v>0</x:v>
      </x:c>
      <x:c r="P14" s="31" t="str">
        <x:f>IF(O14,3,"0")</x:f>
        <x:v>0</x:v>
      </x:c>
      <x:c r="Q14" s="36"/>
    </x:row>
    <x:row r="15" spans="1:17">
      <x:c r="A15" s="9"/>
      <x:c r="B15" s="14" t="s">
        <x:v>25</x:v>
      </x:c>
      <x:c r="C15" s="18">
        <x:v>12</x:v>
      </x:c>
      <x:c r="D15" s="8" t="s">
        <x:v>11</x:v>
      </x:c>
      <x:c r="E15" s="8"/>
      <x:c r="F15" s="8"/>
      <x:c r="G15" s="8"/>
      <x:c r="H15" s="8"/>
      <x:c r="I15" s="8"/>
      <x:c r="J15" s="8"/>
      <x:c r="K15" s="8"/>
      <x:c r="L15" s="9"/>
      <x:c r="M15" s="7"/>
      <x:c r="N15" s="29">
        <x:v>10</x:v>
      </x:c>
      <x:c r="O15" s="30" t="b">
        <x:f>OR(C27=10)</x:f>
        <x:v>0</x:v>
      </x:c>
      <x:c r="P15" s="31" t="str">
        <x:f>IF(O15,3,"0")</x:f>
        <x:v>0</x:v>
      </x:c>
      <x:c r="Q15" s="36"/>
    </x:row>
    <x:row r="16" spans="1:17">
      <x:c r="A16" s="9"/>
      <x:c r="B16" s="15" t="s">
        <x:v>16</x:v>
      </x:c>
      <x:c r="C16" s="18">
        <x:v>84</x:v>
      </x:c>
      <x:c r="D16" s="8" t="s">
        <x:v>11</x:v>
      </x:c>
      <x:c r="E16" s="8"/>
      <x:c r="F16" s="8"/>
      <x:c r="G16" s="8"/>
      <x:c r="H16" s="8"/>
      <x:c r="I16" s="8"/>
      <x:c r="J16" s="8"/>
      <x:c r="K16" s="8"/>
      <x:c r="L16" s="9"/>
      <x:c r="M16" s="7"/>
      <x:c r="N16" s="31">
        <x:v>11</x:v>
      </x:c>
      <x:c r="O16" s="30" t="b">
        <x:f>OR(C27=11)</x:f>
        <x:v>0</x:v>
      </x:c>
      <x:c r="P16" s="31" t="str">
        <x:f>IF(O16,4,"0")</x:f>
        <x:v>0</x:v>
      </x:c>
      <x:c r="Q16" s="36"/>
    </x:row>
    <x:row r="17" spans="1:17">
      <x:c r="A17" s="9"/>
      <x:c r="B17" s="28" t="s">
        <x:v>10</x:v>
      </x:c>
      <x:c r="C17" s="18">
        <x:v>0</x:v>
      </x:c>
      <x:c r="D17" s="8" t="s">
        <x:v>11</x:v>
      </x:c>
      <x:c r="E17" s="8"/>
      <x:c r="F17" s="8"/>
      <x:c r="G17" s="8"/>
      <x:c r="H17" s="8"/>
      <x:c r="I17" s="8"/>
      <x:c r="J17" s="8"/>
      <x:c r="K17" s="8"/>
      <x:c r="L17" s="9"/>
      <x:c r="M17" s="7"/>
      <x:c r="N17" s="29">
        <x:v>12</x:v>
      </x:c>
      <x:c r="O17" s="30" t="b">
        <x:f>OR(C27=12)</x:f>
        <x:v>1</x:v>
      </x:c>
      <x:c r="P17" s="31">
        <x:f>IF(O17,4,"0")</x:f>
        <x:v>4</x:v>
      </x:c>
      <x:c r="Q17" s="36"/>
    </x:row>
    <x:row r="18" spans="1:17">
      <x:c r="A18" s="9"/>
      <x:c r="B18" s="16" t="s">
        <x:v>28</x:v>
      </x:c>
      <x:c r="C18" s="19">
        <x:f>IF((C16-C17)/C15,(C16-C17)/C15,(C16-C17)/C15)</x:f>
        <x:v>7</x:v>
      </x:c>
      <x:c r="D18" s="20">
        <x:v>1</x:v>
      </x:c>
      <x:c r="E18" s="7" t="str">
        <x:f>IF(C18=3,"O","X")</x:f>
        <x:v>X</x:v>
      </x:c>
      <x:c r="F18" s="20">
        <x:v>0.69999999999999996</x:v>
      </x:c>
      <x:c r="G18" s="7" t="str">
        <x:f>IF(C18=4,"O","X")</x:f>
        <x:v>X</x:v>
      </x:c>
      <x:c r="H18" s="20">
        <x:v>0.29999999999999999</x:v>
      </x:c>
      <x:c r="I18" s="7" t="str">
        <x:f>IF(C18=7,"O","X")</x:f>
        <x:v>O</x:v>
      </x:c>
      <x:c r="J18" s="9"/>
      <x:c r="K18" s="9"/>
      <x:c r="L18" s="9"/>
      <x:c r="M18" s="7"/>
      <x:c r="N18" s="31">
        <x:v>13</x:v>
      </x:c>
      <x:c r="O18" s="30" t="b">
        <x:f>OR(C27=13)</x:f>
        <x:v>0</x:v>
      </x:c>
      <x:c r="P18" s="31" t="str">
        <x:f>IF(O18,5,"0")</x:f>
        <x:v>0</x:v>
      </x:c>
      <x:c r="Q18" s="36"/>
    </x:row>
    <x:row r="19" spans="1:17">
      <x:c r="A19" s="9"/>
      <x:c r="B19" s="9"/>
      <x:c r="C19" s="9"/>
      <x:c r="D19" s="9"/>
      <x:c r="E19" s="9"/>
      <x:c r="F19" s="9"/>
      <x:c r="G19" s="9"/>
      <x:c r="H19" s="9"/>
      <x:c r="I19" s="9"/>
      <x:c r="J19" s="9"/>
      <x:c r="K19" s="9"/>
      <x:c r="L19" s="9"/>
      <x:c r="M19" s="7"/>
      <x:c r="N19" s="31">
        <x:v>14</x:v>
      </x:c>
      <x:c r="O19" s="30" t="b">
        <x:f>OR(C27=14)</x:f>
        <x:v>0</x:v>
      </x:c>
      <x:c r="P19" s="31" t="str">
        <x:f>IF(O19,6,"0")</x:f>
        <x:v>0</x:v>
      </x:c>
      <x:c r="Q19" s="36"/>
    </x:row>
    <x:row r="20" spans="1:17">
      <x:c r="A20" s="9"/>
      <x:c r="B20" s="13" t="s">
        <x:v>0</x:v>
      </x:c>
      <x:c r="C20" s="2"/>
      <x:c r="D20" s="2"/>
      <x:c r="E20" s="2"/>
      <x:c r="F20" s="2"/>
      <x:c r="G20" s="17"/>
      <x:c r="H20" s="17"/>
      <x:c r="I20" s="17"/>
      <x:c r="J20" s="17"/>
      <x:c r="K20" s="17"/>
      <x:c r="L20" s="9"/>
      <x:c r="M20" s="7"/>
      <x:c r="N20" s="31">
        <x:v>15</x:v>
      </x:c>
      <x:c r="O20" s="30" t="b">
        <x:f>OR(C27=15)</x:f>
        <x:v>0</x:v>
      </x:c>
      <x:c r="P20" s="31" t="str">
        <x:f>IF(O20,7,"0")</x:f>
        <x:v>0</x:v>
      </x:c>
      <x:c r="Q20" s="36"/>
    </x:row>
    <x:row r="21" spans="1:17">
      <x:c r="A21" s="9"/>
      <x:c r="B21" s="3" t="s">
        <x:v>25</x:v>
      </x:c>
      <x:c r="C21" s="18">
        <x:v>9</x:v>
      </x:c>
      <x:c r="D21" s="8" t="s">
        <x:v>11</x:v>
      </x:c>
      <x:c r="E21" s="8"/>
      <x:c r="F21" s="8"/>
      <x:c r="G21" s="8"/>
      <x:c r="H21" s="8"/>
      <x:c r="I21" s="8"/>
      <x:c r="J21" s="8"/>
      <x:c r="K21" s="8"/>
      <x:c r="L21" s="9"/>
      <x:c r="M21" s="7"/>
      <x:c r="N21" s="32">
        <x:v>16</x:v>
      </x:c>
      <x:c r="O21" s="30" t="b">
        <x:f>OR(C27=16)</x:f>
        <x:v>0</x:v>
      </x:c>
      <x:c r="P21" s="31">
        <x:f>IF(O21,17,0)</x:f>
        <x:v>0</x:v>
      </x:c>
      <x:c r="Q21" s="36"/>
    </x:row>
    <x:row r="22" spans="1:17">
      <x:c r="A22" s="9"/>
      <x:c r="B22" s="4" t="s">
        <x:v>16</x:v>
      </x:c>
      <x:c r="C22" s="18">
        <x:v>106</x:v>
      </x:c>
      <x:c r="D22" s="8" t="s">
        <x:v>11</x:v>
      </x:c>
      <x:c r="E22" s="8"/>
      <x:c r="F22" s="8"/>
      <x:c r="G22" s="8"/>
      <x:c r="H22" s="8"/>
      <x:c r="I22" s="8"/>
      <x:c r="J22" s="8"/>
      <x:c r="K22" s="8"/>
      <x:c r="L22" s="9"/>
      <x:c r="M22" s="7"/>
      <x:c r="N22" s="32">
        <x:v>17</x:v>
      </x:c>
      <x:c r="O22" s="30" t="b">
        <x:f>OR(C27=17)</x:f>
        <x:v>0</x:v>
      </x:c>
      <x:c r="P22" s="31">
        <x:f>IF(O22,28,0)</x:f>
        <x:v>0</x:v>
      </x:c>
      <x:c r="Q22" s="36"/>
    </x:row>
    <x:row r="23" spans="1:17">
      <x:c r="A23" s="9"/>
      <x:c r="B23" s="5" t="s">
        <x:v>10</x:v>
      </x:c>
      <x:c r="C23" s="18">
        <x:v>70</x:v>
      </x:c>
      <x:c r="D23" s="8" t="s">
        <x:v>11</x:v>
      </x:c>
      <x:c r="E23" s="8"/>
      <x:c r="F23" s="8"/>
      <x:c r="G23" s="8"/>
      <x:c r="H23" s="8"/>
      <x:c r="I23" s="8"/>
      <x:c r="J23" s="8"/>
      <x:c r="K23" s="8"/>
      <x:c r="L23" s="9"/>
      <x:c r="M23" s="7"/>
      <x:c r="N23" s="32">
        <x:v>18</x:v>
      </x:c>
      <x:c r="O23" s="30" t="b">
        <x:f>OR(C27=18)</x:f>
        <x:v>0</x:v>
      </x:c>
      <x:c r="P23" s="31">
        <x:f>IF(O23,40,0)</x:f>
        <x:v>0</x:v>
      </x:c>
      <x:c r="Q23" s="36"/>
    </x:row>
    <x:row r="24" spans="1:17">
      <x:c r="A24" s="9"/>
      <x:c r="B24" s="16" t="s">
        <x:v>28</x:v>
      </x:c>
      <x:c r="C24" s="22">
        <x:f>IF((C22-C23)/C21,(C22-C23)/C21,(C22-C23)/C21)</x:f>
        <x:v>4</x:v>
      </x:c>
      <x:c r="D24" s="20">
        <x:v>1</x:v>
      </x:c>
      <x:c r="E24" s="7" t="str">
        <x:f>IF(C24=1,"O","X")</x:f>
        <x:v>X</x:v>
      </x:c>
      <x:c r="F24" s="20">
        <x:v>0.69999999999999996</x:v>
      </x:c>
      <x:c r="G24" s="7" t="str">
        <x:f>IF(C24=2,"O","X")</x:f>
        <x:v>X</x:v>
      </x:c>
      <x:c r="H24" s="20">
        <x:v>0.29999999999999999</x:v>
      </x:c>
      <x:c r="I24" s="7" t="str">
        <x:f>IF(C24=3,"O","X")</x:f>
        <x:v>X</x:v>
      </x:c>
      <x:c r="J24" s="20">
        <x:v>0.14999999999999999</x:v>
      </x:c>
      <x:c r="K24" s="7" t="str">
        <x:f>IF(C24=4,"O","X")</x:f>
        <x:v>O</x:v>
      </x:c>
      <x:c r="L24" s="9"/>
      <x:c r="M24" s="7"/>
      <x:c r="N24" s="32">
        <x:v>19</x:v>
      </x:c>
      <x:c r="O24" s="30" t="b">
        <x:f>OR(C27=19)</x:f>
        <x:v>0</x:v>
      </x:c>
      <x:c r="P24" s="31">
        <x:f>IF(O24,53,0)</x:f>
        <x:v>0</x:v>
      </x:c>
      <x:c r="Q24" s="36"/>
    </x:row>
    <x:row r="25" spans="1:17">
      <x:c r="A25" s="9"/>
      <x:c r="B25" s="9"/>
      <x:c r="C25" s="9"/>
      <x:c r="D25" s="9"/>
      <x:c r="E25" s="9"/>
      <x:c r="F25" s="9"/>
      <x:c r="G25" s="9"/>
      <x:c r="H25" s="9"/>
      <x:c r="I25" s="9"/>
      <x:c r="J25" s="9"/>
      <x:c r="K25" s="9"/>
      <x:c r="L25" s="9"/>
      <x:c r="M25" s="7"/>
      <x:c r="N25" s="32">
        <x:v>20</x:v>
      </x:c>
      <x:c r="O25" s="30" t="b">
        <x:f>OR(C27=20)</x:f>
        <x:v>0</x:v>
      </x:c>
      <x:c r="P25" s="31">
        <x:f>IF(O25,67,0)</x:f>
        <x:v>0</x:v>
      </x:c>
      <x:c r="Q25" s="36"/>
    </x:row>
    <x:row r="26" spans="1:17">
      <x:c r="A26" s="9"/>
      <x:c r="B26" s="13" t="s">
        <x:v>6</x:v>
      </x:c>
      <x:c r="C26" s="2"/>
      <x:c r="D26" s="2"/>
      <x:c r="E26" s="2"/>
      <x:c r="F26" s="2"/>
      <x:c r="G26" s="2"/>
      <x:c r="H26" s="2"/>
      <x:c r="I26" s="2"/>
      <x:c r="J26" s="2"/>
      <x:c r="K26" s="2"/>
      <x:c r="L26" s="9"/>
      <x:c r="M26" s="7"/>
      <x:c r="N26" s="32">
        <x:v>21</x:v>
      </x:c>
      <x:c r="O26" s="30" t="b">
        <x:f>OR(C27=21)</x:f>
        <x:v>0</x:v>
      </x:c>
      <x:c r="P26" s="31">
        <x:f>IF(O26,82,0)</x:f>
        <x:v>0</x:v>
      </x:c>
      <x:c r="Q26" s="36"/>
    </x:row>
    <x:row r="27" spans="1:17">
      <x:c r="A27" s="9"/>
      <x:c r="B27" s="27" t="s">
        <x:v>27</x:v>
      </x:c>
      <x:c r="C27" s="18">
        <x:v>12</x:v>
      </x:c>
      <x:c r="D27" s="8" t="s">
        <x:v>11</x:v>
      </x:c>
      <x:c r="E27" s="8"/>
      <x:c r="F27" s="8"/>
      <x:c r="G27" s="8"/>
      <x:c r="H27" s="8"/>
      <x:c r="I27" s="8"/>
      <x:c r="J27" s="8"/>
      <x:c r="K27" s="8"/>
      <x:c r="L27" s="9"/>
      <x:c r="M27" s="7"/>
      <x:c r="N27" s="32">
        <x:v>22</x:v>
      </x:c>
      <x:c r="O27" s="30" t="b">
        <x:f>OR(C27=22)</x:f>
        <x:v>0</x:v>
      </x:c>
      <x:c r="P27" s="31">
        <x:f>IF(O27,99,0)</x:f>
        <x:v>0</x:v>
      </x:c>
      <x:c r="Q27" s="7"/>
    </x:row>
    <x:row r="28" spans="1:17">
      <x:c r="A28" s="9"/>
      <x:c r="B28" s="3" t="s">
        <x:v>25</x:v>
      </x:c>
      <x:c r="C28" s="18">
        <x:v>8</x:v>
      </x:c>
      <x:c r="D28" s="8" t="s">
        <x:v>11</x:v>
      </x:c>
      <x:c r="E28" s="8"/>
      <x:c r="F28" s="8"/>
      <x:c r="G28" s="8"/>
      <x:c r="H28" s="8"/>
      <x:c r="I28" s="8"/>
      <x:c r="J28" s="8"/>
      <x:c r="K28" s="8"/>
      <x:c r="L28" s="9"/>
      <x:c r="M28" s="7"/>
      <x:c r="N28" s="33">
        <x:v>23</x:v>
      </x:c>
      <x:c r="O28" s="30" t="b">
        <x:f>OR(C27=23)</x:f>
        <x:v>0</x:v>
      </x:c>
      <x:c r="P28" s="31">
        <x:f>IF(O28,118,0)</x:f>
        <x:v>0</x:v>
      </x:c>
      <x:c r="Q28" s="7"/>
    </x:row>
    <x:row r="29" spans="1:17">
      <x:c r="A29" s="9"/>
      <x:c r="B29" s="4" t="s">
        <x:v>9</x:v>
      </x:c>
      <x:c r="C29" s="18">
        <x:v>20</x:v>
      </x:c>
      <x:c r="D29" s="8" t="s">
        <x:v>11</x:v>
      </x:c>
      <x:c r="E29" s="8"/>
      <x:c r="F29" s="8"/>
      <x:c r="G29" s="8"/>
      <x:c r="H29" s="8"/>
      <x:c r="I29" s="8"/>
      <x:c r="J29" s="8"/>
      <x:c r="K29" s="8"/>
      <x:c r="L29" s="9"/>
      <x:c r="M29" s="7"/>
      <x:c r="N29" s="33">
        <x:v>24</x:v>
      </x:c>
      <x:c r="O29" s="30" t="b">
        <x:f>OR(C27=24)</x:f>
        <x:v>0</x:v>
      </x:c>
      <x:c r="P29" s="31">
        <x:f>IF(O29,139,0)</x:f>
        <x:v>0</x:v>
      </x:c>
      <x:c r="Q29" s="7"/>
    </x:row>
    <x:row r="30" spans="1:17">
      <x:c r="A30" s="9"/>
      <x:c r="B30" s="16" t="s">
        <x:v>28</x:v>
      </x:c>
      <x:c r="C30" s="22">
        <x:f>IF((C29-P31)/C28,(C29-P31)/C28,(C29-P31)/C28)</x:f>
        <x:v>2</x:v>
      </x:c>
      <x:c r="D30" s="20">
        <x:v>1</x:v>
      </x:c>
      <x:c r="E30" s="7" t="str">
        <x:f>IF(C30=1,"O","X")</x:f>
        <x:v>X</x:v>
      </x:c>
      <x:c r="F30" s="20">
        <x:v>0.69999999999999996</x:v>
      </x:c>
      <x:c r="G30" s="7" t="str">
        <x:f>IF(C30=2,"O","X")</x:f>
        <x:v>O</x:v>
      </x:c>
      <x:c r="H30" s="20">
        <x:v>0.29999999999999999</x:v>
      </x:c>
      <x:c r="I30" s="7" t="str">
        <x:f>IF(C30=3,"O","X")</x:f>
        <x:v>X</x:v>
      </x:c>
      <x:c r="J30" s="9"/>
      <x:c r="K30" s="9"/>
      <x:c r="L30" s="9"/>
      <x:c r="M30" s="7"/>
      <x:c r="N30" s="33">
        <x:v>25</x:v>
      </x:c>
      <x:c r="O30" s="30" t="b">
        <x:f>OR(C27=25)</x:f>
        <x:v>0</x:v>
      </x:c>
      <x:c r="P30" s="31">
        <x:f>IF(O30,162,0)</x:f>
        <x:v>0</x:v>
      </x:c>
      <x:c r="Q30" s="7"/>
    </x:row>
    <x:row r="31" spans="1:17">
      <x:c r="A31" s="9"/>
      <x:c r="B31" s="9"/>
      <x:c r="C31" s="9"/>
      <x:c r="D31" s="9"/>
      <x:c r="E31" s="9"/>
      <x:c r="F31" s="9"/>
      <x:c r="G31" s="9"/>
      <x:c r="H31" s="9"/>
      <x:c r="I31" s="9"/>
      <x:c r="J31" s="9"/>
      <x:c r="K31" s="9"/>
      <x:c r="L31" s="9"/>
      <x:c r="M31" s="7"/>
      <x:c r="N31" s="34" t="s">
        <x:v>12</x:v>
      </x:c>
      <x:c r="O31" s="35" t="s">
        <x:v>13</x:v>
      </x:c>
      <x:c r="P31" s="29">
        <x:f>SUM(P6,P7,P8,P9,P10,P11,P12,P13,P14,P15,P16,P17,P18,P19,P20,P21,P22,P23,P24,P25,P26,P27,P28,P29,P30)</x:f>
        <x:v>4</x:v>
      </x:c>
      <x:c r="Q31" s="7"/>
    </x:row>
    <x:row r="32" spans="1:17">
      <x:c r="A32" s="21"/>
      <x:c r="B32" s="21"/>
      <x:c r="C32" s="21"/>
      <x:c r="D32" s="21"/>
      <x:c r="E32" s="21"/>
      <x:c r="F32" s="21"/>
      <x:c r="G32" s="21"/>
      <x:c r="H32" s="21"/>
      <x:c r="I32" s="21"/>
      <x:c r="J32" s="21"/>
      <x:c r="K32" s="21"/>
      <x:c r="L32" s="21"/>
      <x:c r="M32" s="7"/>
      <x:c r="N32" s="7"/>
      <x:c r="O32" s="7"/>
      <x:c r="P32" s="7"/>
      <x:c r="Q32" s="7"/>
    </x:row>
    <x:row r="35" spans="6:6">
      <x:c r="F35" s="25" t="s">
        <x:v>26</x:v>
      </x:c>
    </x:row>
    <x:row r="36" spans="6:6">
      <x:c r="F36" s="23" t="s">
        <x:v>18</x:v>
      </x:c>
    </x:row>
    <x:row r="38" spans="6:6">
      <x:c r="F38" s="1" t="s">
        <x:v>22</x:v>
      </x:c>
    </x:row>
    <x:row r="39" spans="6:6">
      <x:c r="F39" s="1" t="s">
        <x:v>21</x:v>
      </x:c>
    </x:row>
    <x:row r="40" spans="6:6">
      <x:c r="F40" s="1" t="s">
        <x:v>3</x:v>
      </x:c>
    </x:row>
    <x:row r="41" spans="6:6">
      <x:c r="F41" s="1" t="s">
        <x:v>2</x:v>
      </x:c>
    </x:row>
    <x:row r="46" spans="11:11">
      <x:c r="K46" s="25" t="s">
        <x:v>29</x:v>
      </x:c>
    </x:row>
    <x:row r="47" spans="11:11">
      <x:c r="K47" s="1" t="s">
        <x:v>24</x:v>
      </x:c>
    </x:row>
  </x:sheetData>
  <x:pageMargins left="0.74805557727813721" right="0.74805557727813721" top="0.98430556058883667" bottom="0.98430556058883667" header="0.51166665554046631" footer="0.51166665554046631"/>
  <x:pageSetup paperSize="9" scale="100" firstPageNumber="1" fitToWidth="0" fitToHeight="0" orientation="portrait" usePrinterDefaults="1" blackAndWhite="0" draft="0" useFirstPageNumber="0" horizontalDpi="600" verticalDpi="600" copies="1"/>
  <x:drawing r:id="rId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417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heojh</dc:creator>
  <cp:lastModifiedBy>heojh</cp:lastModifiedBy>
  <cp:revision>48</cp:revision>
  <dcterms:created xsi:type="dcterms:W3CDTF">2021-03-08T05:49:04.880</dcterms:created>
  <dcterms:modified xsi:type="dcterms:W3CDTF">2021-03-09T03:02:36.083</dcterms:modified>
  <cp:version>1100.0100.01</cp:version>
</cp:coreProperties>
</file>